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2050" windowHeight="9555" firstSheet="1" activeTab="4"/>
  </bookViews>
  <sheets>
    <sheet name="R10A - Tabela" sheetId="1" state="hidden" r:id="rId1"/>
    <sheet name="R10A - Gráfico" sheetId="2" r:id="rId2"/>
    <sheet name="R10B - Tabela" sheetId="8" state="hidden" r:id="rId3"/>
    <sheet name="R11A - Tabela" sheetId="5" state="hidden" r:id="rId4"/>
    <sheet name="R11A - Gráfico" sheetId="10" r:id="rId5"/>
    <sheet name="R11B - Tabela" sheetId="12" state="hidden" r:id="rId6"/>
  </sheets>
  <definedNames>
    <definedName name="_xlnm.Print_Area" localSheetId="1">'R10A - Gráfico'!$A$1:$K$30</definedName>
    <definedName name="_xlnm.Print_Area" localSheetId="4">'R11A - Gráfico'!$A$1:$K$34</definedName>
  </definedNames>
  <calcPr calcId="145621"/>
</workbook>
</file>

<file path=xl/calcChain.xml><?xml version="1.0" encoding="utf-8"?>
<calcChain xmlns="http://schemas.openxmlformats.org/spreadsheetml/2006/main">
  <c r="F9" i="5" l="1"/>
  <c r="F8" i="5"/>
  <c r="D40" i="2"/>
  <c r="E40" i="2" s="1"/>
  <c r="C40" i="2"/>
  <c r="E36" i="2"/>
  <c r="E35" i="2"/>
  <c r="E34" i="2"/>
  <c r="E33" i="2"/>
  <c r="E32" i="2"/>
  <c r="C10" i="1"/>
  <c r="B10" i="1"/>
  <c r="D10" i="1" l="1"/>
  <c r="F7" i="12"/>
  <c r="F8" i="12"/>
  <c r="F9" i="12"/>
  <c r="F10" i="12"/>
  <c r="F11" i="12"/>
  <c r="F12" i="12"/>
  <c r="F13" i="12"/>
  <c r="F14" i="12"/>
  <c r="F15" i="12"/>
  <c r="F16" i="12"/>
  <c r="F17" i="12"/>
  <c r="D8" i="12"/>
  <c r="D9" i="12"/>
  <c r="D10" i="12"/>
  <c r="D11" i="12"/>
  <c r="D12" i="12"/>
  <c r="D13" i="12"/>
  <c r="D14" i="12"/>
  <c r="D15" i="12"/>
  <c r="D16" i="12"/>
  <c r="D17" i="12"/>
  <c r="D7" i="12"/>
  <c r="F6" i="12"/>
  <c r="F5" i="12"/>
  <c r="F4" i="12"/>
  <c r="F3" i="12"/>
  <c r="F2" i="12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2" i="8"/>
  <c r="F3" i="5" l="1"/>
  <c r="F4" i="5"/>
  <c r="F5" i="5"/>
  <c r="F6" i="5"/>
  <c r="F2" i="5"/>
  <c r="D3" i="1"/>
  <c r="D4" i="1"/>
  <c r="D5" i="1"/>
  <c r="D6" i="1"/>
  <c r="D2" i="1"/>
</calcChain>
</file>

<file path=xl/sharedStrings.xml><?xml version="1.0" encoding="utf-8"?>
<sst xmlns="http://schemas.openxmlformats.org/spreadsheetml/2006/main" count="90" uniqueCount="35">
  <si>
    <t>Execução Financeira</t>
  </si>
  <si>
    <t>Investimento Previsto (R$)</t>
  </si>
  <si>
    <t>Investimento Realizado (R$)</t>
  </si>
  <si>
    <t>TOTAL</t>
  </si>
  <si>
    <t>&gt; 25% e ≤ 50%</t>
  </si>
  <si>
    <t>≤ 25%</t>
  </si>
  <si>
    <t>100%&gt; 50% e &lt; 100%</t>
  </si>
  <si>
    <t>Execução média</t>
  </si>
  <si>
    <t>Cobrança</t>
  </si>
  <si>
    <t>Enquadramento</t>
  </si>
  <si>
    <t>Outorga</t>
  </si>
  <si>
    <t>Sistemas de Informação</t>
  </si>
  <si>
    <t xml:space="preserve">Conservação de vegetação </t>
  </si>
  <si>
    <t xml:space="preserve">Desenvolvimento Institucional </t>
  </si>
  <si>
    <t>Monitoramento quali-quantitativo</t>
  </si>
  <si>
    <t>Abastecimento de água potável</t>
  </si>
  <si>
    <t>Drenagem e manejo de águas pluviais</t>
  </si>
  <si>
    <t>Esgotamento Sanitário</t>
  </si>
  <si>
    <t>Manejo de Resíduos Sólidos</t>
  </si>
  <si>
    <t>Uso do solo</t>
  </si>
  <si>
    <t>Usos Múltiplos</t>
  </si>
  <si>
    <t>Categoria do Compromisso</t>
  </si>
  <si>
    <t>Planos Diretores de Saneamento, Sistema de Informações e Capacitação</t>
  </si>
  <si>
    <t>Capacitação, Educação e Comunicação</t>
  </si>
  <si>
    <t>Planos e Relatórios de Recursos Hídricos</t>
  </si>
  <si>
    <t>PDC 1</t>
  </si>
  <si>
    <t>PDC 2</t>
  </si>
  <si>
    <t>PDC 3</t>
  </si>
  <si>
    <t>PDC 4</t>
  </si>
  <si>
    <t>PDC 5</t>
  </si>
  <si>
    <t>PDC 6</t>
  </si>
  <si>
    <t>PDC 7</t>
  </si>
  <si>
    <t>PDC 8</t>
  </si>
  <si>
    <t>PDC</t>
  </si>
  <si>
    <t>&gt; 50% e &lt;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</si>
</sst>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10" fontId="0" fillId="0" borderId="0" xfId="1" applyNumberFormat="1" applyFont="1"/>
    <xf numFmtId="4" fontId="0" fillId="0" borderId="0" xfId="0" applyNumberFormat="1"/>
    <xf numFmtId="0" fontId="2" fillId="2" borderId="0" xfId="0" applyFont="1" applyFill="1"/>
    <xf numFmtId="0" fontId="2" fillId="2" borderId="1" xfId="0" applyFont="1" applyFill="1" applyBorder="1"/>
    <xf numFmtId="0" fontId="0" fillId="0" borderId="1" xfId="0" applyBorder="1"/>
    <xf numFmtId="4" fontId="0" fillId="0" borderId="1" xfId="0" applyNumberFormat="1" applyBorder="1"/>
    <xf numFmtId="164" fontId="0" fillId="0" borderId="1" xfId="1" applyNumberFormat="1" applyFont="1" applyBorder="1" applyAlignment="1">
      <alignment horizontal="center"/>
    </xf>
    <xf numFmtId="4" fontId="3" fillId="0" borderId="1" xfId="0" applyNumberFormat="1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9" fontId="2" fillId="2" borderId="0" xfId="0" applyNumberFormat="1" applyFont="1" applyFill="1"/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9" fontId="0" fillId="0" borderId="1" xfId="0" applyNumberFormat="1" applyBorder="1"/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9" fontId="2" fillId="2" borderId="1" xfId="0" applyNumberFormat="1" applyFont="1" applyFill="1" applyBorder="1"/>
    <xf numFmtId="10" fontId="0" fillId="0" borderId="1" xfId="1" applyNumberFormat="1" applyFont="1" applyBorder="1"/>
    <xf numFmtId="164" fontId="0" fillId="0" borderId="1" xfId="1" applyNumberFormat="1" applyFont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99FF66"/>
      <color rgb="FFCCFF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Execução Financeira da</a:t>
            </a:r>
            <a:r>
              <a:rPr lang="en-US" baseline="0"/>
              <a:t> Cobrança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'R10A - Tabela'!$D$1</c:f>
              <c:strCache>
                <c:ptCount val="1"/>
                <c:pt idx="0">
                  <c:v>Execução Financeira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00B0F0"/>
              </a:solidFill>
            </c:spPr>
          </c:dPt>
          <c:dPt>
            <c:idx val="1"/>
            <c:invertIfNegative val="0"/>
            <c:bubble3D val="0"/>
            <c:spPr>
              <a:solidFill>
                <a:srgbClr val="00B050"/>
              </a:solidFill>
            </c:spPr>
          </c:dPt>
          <c:dPt>
            <c:idx val="2"/>
            <c:invertIfNegative val="0"/>
            <c:bubble3D val="0"/>
            <c:spPr>
              <a:solidFill>
                <a:srgbClr val="00B0F0"/>
              </a:solidFill>
            </c:spPr>
          </c:dPt>
          <c:dPt>
            <c:idx val="3"/>
            <c:invertIfNegative val="0"/>
            <c:bubble3D val="0"/>
            <c:spPr>
              <a:solidFill>
                <a:srgbClr val="00B050"/>
              </a:solidFill>
            </c:spPr>
          </c:dPt>
          <c:dPt>
            <c:idx val="4"/>
            <c:invertIfNegative val="0"/>
            <c:bubble3D val="0"/>
            <c:spPr>
              <a:solidFill>
                <a:srgbClr val="00B0F0"/>
              </a:solidFill>
            </c:spPr>
          </c:dPt>
          <c:dPt>
            <c:idx val="5"/>
            <c:invertIfNegative val="0"/>
            <c:bubble3D val="0"/>
            <c:spPr>
              <a:solidFill>
                <a:srgbClr val="00B050"/>
              </a:solidFill>
            </c:spPr>
          </c:dPt>
          <c:dPt>
            <c:idx val="6"/>
            <c:invertIfNegative val="0"/>
            <c:bubble3D val="0"/>
            <c:spPr>
              <a:solidFill>
                <a:srgbClr val="00B0F0"/>
              </a:solidFill>
            </c:spPr>
          </c:dPt>
          <c:dPt>
            <c:idx val="7"/>
            <c:invertIfNegative val="0"/>
            <c:bubble3D val="0"/>
            <c:spPr>
              <a:solidFill>
                <a:srgbClr val="00B050"/>
              </a:solidFill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</c:spPr>
          </c:dPt>
          <c:dPt>
            <c:idx val="9"/>
            <c:invertIfNegative val="0"/>
            <c:bubble3D val="0"/>
            <c:spPr>
              <a:solidFill>
                <a:srgbClr val="00B050"/>
              </a:solidFill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</c:spPr>
          </c:dPt>
          <c:dPt>
            <c:idx val="11"/>
            <c:invertIfNegative val="0"/>
            <c:bubble3D val="0"/>
            <c:spPr>
              <a:solidFill>
                <a:srgbClr val="00B050"/>
              </a:solidFill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</c:spPr>
          </c:dPt>
          <c:dPt>
            <c:idx val="13"/>
            <c:invertIfNegative val="0"/>
            <c:bubble3D val="0"/>
            <c:spPr>
              <a:solidFill>
                <a:srgbClr val="00B050"/>
              </a:solidFill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</c:spPr>
          </c:dPt>
          <c:dPt>
            <c:idx val="15"/>
            <c:invertIfNegative val="0"/>
            <c:bubble3D val="0"/>
            <c:spPr>
              <a:solidFill>
                <a:srgbClr val="00B050"/>
              </a:solidFill>
            </c:spPr>
          </c:dPt>
          <c:dPt>
            <c:idx val="16"/>
            <c:invertIfNegative val="0"/>
            <c:bubble3D val="0"/>
            <c:spPr>
              <a:solidFill>
                <a:srgbClr val="002060"/>
              </a:solidFill>
            </c:spPr>
          </c:dPt>
          <c:dLbls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'R10A - Tabela'!$A$2:$A$10</c:f>
              <c:strCache>
                <c:ptCount val="9"/>
                <c:pt idx="0">
                  <c:v>PDC 1</c:v>
                </c:pt>
                <c:pt idx="1">
                  <c:v>PDC 2</c:v>
                </c:pt>
                <c:pt idx="2">
                  <c:v>PDC 3</c:v>
                </c:pt>
                <c:pt idx="3">
                  <c:v>PDC 4</c:v>
                </c:pt>
                <c:pt idx="4">
                  <c:v>PDC 5</c:v>
                </c:pt>
                <c:pt idx="5">
                  <c:v>PDC 6</c:v>
                </c:pt>
                <c:pt idx="6">
                  <c:v>PDC 7</c:v>
                </c:pt>
                <c:pt idx="7">
                  <c:v>PDC 8</c:v>
                </c:pt>
                <c:pt idx="8">
                  <c:v>TOTAL</c:v>
                </c:pt>
              </c:strCache>
            </c:strRef>
          </c:cat>
          <c:val>
            <c:numRef>
              <c:f>'R10A - Tabela'!$D$2:$D$10</c:f>
              <c:numCache>
                <c:formatCode>0.0%</c:formatCode>
                <c:ptCount val="9"/>
                <c:pt idx="0">
                  <c:v>0.36699999999999999</c:v>
                </c:pt>
                <c:pt idx="1">
                  <c:v>0.50800000000000001</c:v>
                </c:pt>
                <c:pt idx="2">
                  <c:v>0.65533333333333332</c:v>
                </c:pt>
                <c:pt idx="3">
                  <c:v>0.75056666666666672</c:v>
                </c:pt>
                <c:pt idx="4">
                  <c:v>0.90049999999999997</c:v>
                </c:pt>
                <c:pt idx="5">
                  <c:v>0</c:v>
                </c:pt>
                <c:pt idx="6">
                  <c:v>0.50800000000000001</c:v>
                </c:pt>
                <c:pt idx="7">
                  <c:v>0.65533333333333332</c:v>
                </c:pt>
                <c:pt idx="8">
                  <c:v>0.72100249999999999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805568"/>
        <c:axId val="47807104"/>
      </c:barChart>
      <c:catAx>
        <c:axId val="47805568"/>
        <c:scaling>
          <c:orientation val="minMax"/>
        </c:scaling>
        <c:delete val="0"/>
        <c:axPos val="b"/>
        <c:majorTickMark val="out"/>
        <c:minorTickMark val="none"/>
        <c:tickLblPos val="nextTo"/>
        <c:crossAx val="47807104"/>
        <c:crosses val="autoZero"/>
        <c:auto val="1"/>
        <c:lblAlgn val="ctr"/>
        <c:lblOffset val="100"/>
        <c:noMultiLvlLbl val="0"/>
      </c:catAx>
      <c:valAx>
        <c:axId val="47807104"/>
        <c:scaling>
          <c:orientation val="minMax"/>
        </c:scaling>
        <c:delete val="0"/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dash"/>
            </a:ln>
          </c:spPr>
        </c:majorGridlines>
        <c:numFmt formatCode="0.0%" sourceLinked="1"/>
        <c:majorTickMark val="out"/>
        <c:minorTickMark val="none"/>
        <c:tickLblPos val="nextTo"/>
        <c:crossAx val="47805568"/>
        <c:crosses val="autoZero"/>
        <c:crossBetween val="between"/>
        <c:majorUnit val="0.2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Execução dos Compromissos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3246124484489573E-2"/>
          <c:y val="0.11291625287984172"/>
          <c:w val="0.86938064455742814"/>
          <c:h val="0.7338500226137494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'R11A - Tabela'!$B$1</c:f>
              <c:strCache>
                <c:ptCount val="1"/>
                <c:pt idx="0">
                  <c:v>100%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5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'R11A - Tabela'!$A$2:$A$9</c:f>
              <c:strCache>
                <c:ptCount val="8"/>
                <c:pt idx="0">
                  <c:v>PDC 1</c:v>
                </c:pt>
                <c:pt idx="1">
                  <c:v>PDC 2</c:v>
                </c:pt>
                <c:pt idx="2">
                  <c:v>PDC 3</c:v>
                </c:pt>
                <c:pt idx="3">
                  <c:v>PDC 4</c:v>
                </c:pt>
                <c:pt idx="4">
                  <c:v>PDC 5</c:v>
                </c:pt>
                <c:pt idx="5">
                  <c:v>PDC 6</c:v>
                </c:pt>
                <c:pt idx="6">
                  <c:v>PDC 7</c:v>
                </c:pt>
                <c:pt idx="7">
                  <c:v>PDC 8</c:v>
                </c:pt>
              </c:strCache>
            </c:strRef>
          </c:cat>
          <c:val>
            <c:numRef>
              <c:f>'R11A - Tabela'!$B$2:$B$9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3</c:v>
                </c:pt>
                <c:pt idx="7">
                  <c:v>2</c:v>
                </c:pt>
              </c:numCache>
            </c:numRef>
          </c:val>
        </c:ser>
        <c:ser>
          <c:idx val="1"/>
          <c:order val="1"/>
          <c:tx>
            <c:strRef>
              <c:f>'R11A - Tabela'!$C$1</c:f>
              <c:strCache>
                <c:ptCount val="1"/>
                <c:pt idx="0">
                  <c:v>&gt; 50% e &lt; 100%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dLbl>
              <c:idx val="5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'R11A - Tabela'!$A$2:$A$9</c:f>
              <c:strCache>
                <c:ptCount val="8"/>
                <c:pt idx="0">
                  <c:v>PDC 1</c:v>
                </c:pt>
                <c:pt idx="1">
                  <c:v>PDC 2</c:v>
                </c:pt>
                <c:pt idx="2">
                  <c:v>PDC 3</c:v>
                </c:pt>
                <c:pt idx="3">
                  <c:v>PDC 4</c:v>
                </c:pt>
                <c:pt idx="4">
                  <c:v>PDC 5</c:v>
                </c:pt>
                <c:pt idx="5">
                  <c:v>PDC 6</c:v>
                </c:pt>
                <c:pt idx="6">
                  <c:v>PDC 7</c:v>
                </c:pt>
                <c:pt idx="7">
                  <c:v>PDC 8</c:v>
                </c:pt>
              </c:strCache>
            </c:strRef>
          </c:cat>
          <c:val>
            <c:numRef>
              <c:f>'R11A - Tabela'!$C$2:$C$9</c:f>
              <c:numCache>
                <c:formatCode>General</c:formatCode>
                <c:ptCount val="8"/>
                <c:pt idx="0">
                  <c:v>9</c:v>
                </c:pt>
                <c:pt idx="1">
                  <c:v>7</c:v>
                </c:pt>
                <c:pt idx="2">
                  <c:v>11</c:v>
                </c:pt>
                <c:pt idx="3">
                  <c:v>13</c:v>
                </c:pt>
                <c:pt idx="4">
                  <c:v>17</c:v>
                </c:pt>
                <c:pt idx="5">
                  <c:v>0</c:v>
                </c:pt>
                <c:pt idx="6">
                  <c:v>7</c:v>
                </c:pt>
                <c:pt idx="7">
                  <c:v>11</c:v>
                </c:pt>
              </c:numCache>
            </c:numRef>
          </c:val>
        </c:ser>
        <c:ser>
          <c:idx val="2"/>
          <c:order val="2"/>
          <c:tx>
            <c:strRef>
              <c:f>'R11A - Tabela'!$D$1</c:f>
              <c:strCache>
                <c:ptCount val="1"/>
                <c:pt idx="0">
                  <c:v>&gt; 25% e ≤ 50%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5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'R11A - Tabela'!$A$2:$A$9</c:f>
              <c:strCache>
                <c:ptCount val="8"/>
                <c:pt idx="0">
                  <c:v>PDC 1</c:v>
                </c:pt>
                <c:pt idx="1">
                  <c:v>PDC 2</c:v>
                </c:pt>
                <c:pt idx="2">
                  <c:v>PDC 3</c:v>
                </c:pt>
                <c:pt idx="3">
                  <c:v>PDC 4</c:v>
                </c:pt>
                <c:pt idx="4">
                  <c:v>PDC 5</c:v>
                </c:pt>
                <c:pt idx="5">
                  <c:v>PDC 6</c:v>
                </c:pt>
                <c:pt idx="6">
                  <c:v>PDC 7</c:v>
                </c:pt>
                <c:pt idx="7">
                  <c:v>PDC 8</c:v>
                </c:pt>
              </c:strCache>
            </c:strRef>
          </c:cat>
          <c:val>
            <c:numRef>
              <c:f>'R11A - Tabela'!$D$2:$D$9</c:f>
              <c:numCache>
                <c:formatCode>General</c:formatCode>
                <c:ptCount val="8"/>
                <c:pt idx="0">
                  <c:v>6</c:v>
                </c:pt>
                <c:pt idx="1">
                  <c:v>2</c:v>
                </c:pt>
                <c:pt idx="2">
                  <c:v>5</c:v>
                </c:pt>
                <c:pt idx="3">
                  <c:v>6</c:v>
                </c:pt>
                <c:pt idx="4">
                  <c:v>8</c:v>
                </c:pt>
                <c:pt idx="5">
                  <c:v>0</c:v>
                </c:pt>
                <c:pt idx="6">
                  <c:v>2</c:v>
                </c:pt>
                <c:pt idx="7">
                  <c:v>5</c:v>
                </c:pt>
              </c:numCache>
            </c:numRef>
          </c:val>
        </c:ser>
        <c:ser>
          <c:idx val="3"/>
          <c:order val="3"/>
          <c:tx>
            <c:strRef>
              <c:f>'R11A - Tabela'!$E$1</c:f>
              <c:strCache>
                <c:ptCount val="1"/>
                <c:pt idx="0">
                  <c:v>≤ 25%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5"/>
              <c:delete val="1"/>
            </c:dLbl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'R11A - Tabela'!$A$2:$A$9</c:f>
              <c:strCache>
                <c:ptCount val="8"/>
                <c:pt idx="0">
                  <c:v>PDC 1</c:v>
                </c:pt>
                <c:pt idx="1">
                  <c:v>PDC 2</c:v>
                </c:pt>
                <c:pt idx="2">
                  <c:v>PDC 3</c:v>
                </c:pt>
                <c:pt idx="3">
                  <c:v>PDC 4</c:v>
                </c:pt>
                <c:pt idx="4">
                  <c:v>PDC 5</c:v>
                </c:pt>
                <c:pt idx="5">
                  <c:v>PDC 6</c:v>
                </c:pt>
                <c:pt idx="6">
                  <c:v>PDC 7</c:v>
                </c:pt>
                <c:pt idx="7">
                  <c:v>PDC 8</c:v>
                </c:pt>
              </c:strCache>
            </c:strRef>
          </c:cat>
          <c:val>
            <c:numRef>
              <c:f>'R11A - Tabela'!$E$2:$E$9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939584"/>
        <c:axId val="49941120"/>
      </c:barChart>
      <c:catAx>
        <c:axId val="49939584"/>
        <c:scaling>
          <c:orientation val="minMax"/>
        </c:scaling>
        <c:delete val="0"/>
        <c:axPos val="b"/>
        <c:majorTickMark val="out"/>
        <c:minorTickMark val="none"/>
        <c:tickLblPos val="nextTo"/>
        <c:crossAx val="49941120"/>
        <c:crosses val="autoZero"/>
        <c:auto val="1"/>
        <c:lblAlgn val="ctr"/>
        <c:lblOffset val="100"/>
        <c:noMultiLvlLbl val="0"/>
      </c:catAx>
      <c:valAx>
        <c:axId val="49941120"/>
        <c:scaling>
          <c:orientation val="minMax"/>
          <c:max val="30"/>
        </c:scaling>
        <c:delete val="0"/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 sz="1200" baseline="0"/>
                  <a:t>nº de compromissos</a:t>
                </a:r>
              </a:p>
            </c:rich>
          </c:tx>
          <c:layout>
            <c:manualLayout>
              <c:xMode val="edge"/>
              <c:yMode val="edge"/>
              <c:x val="1.2925411042856327E-2"/>
              <c:y val="0.322181869543560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99395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3077500290510165E-2"/>
          <c:y val="0.93628297456531295"/>
          <c:w val="0.82470769668026622"/>
          <c:h val="4.7842610803726614E-2"/>
        </c:manualLayout>
      </c:layout>
      <c:overlay val="0"/>
      <c:txPr>
        <a:bodyPr/>
        <a:lstStyle/>
        <a:p>
          <a:pPr>
            <a:defRPr sz="1050"/>
          </a:pPr>
          <a:endParaRPr lang="pt-BR"/>
        </a:p>
      </c:txPr>
    </c:legend>
    <c:plotVisOnly val="1"/>
    <c:dispBlanksAs val="gap"/>
    <c:showDLblsOverMax val="0"/>
  </c:chart>
  <c:printSettings>
    <c:headerFooter/>
    <c:pageMargins b="0.39370078740157483" l="0.39370078740157483" r="0.39370078740157483" t="0.39370078740157483" header="0" footer="0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71121</xdr:colOff>
      <xdr:row>0</xdr:row>
      <xdr:rowOff>92288</xdr:rowOff>
    </xdr:from>
    <xdr:to>
      <xdr:col>6</xdr:col>
      <xdr:colOff>74085</xdr:colOff>
      <xdr:row>29</xdr:row>
      <xdr:rowOff>74084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7621</xdr:colOff>
      <xdr:row>0</xdr:row>
      <xdr:rowOff>15240</xdr:rowOff>
    </xdr:from>
    <xdr:to>
      <xdr:col>10</xdr:col>
      <xdr:colOff>476250</xdr:colOff>
      <xdr:row>26</xdr:row>
      <xdr:rowOff>137584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37" sqref="B37"/>
    </sheetView>
  </sheetViews>
  <sheetFormatPr defaultRowHeight="14.25" x14ac:dyDescent="0.2"/>
  <cols>
    <col min="1" max="1" width="13.625" bestFit="1" customWidth="1"/>
    <col min="2" max="2" width="24.5" style="2" customWidth="1"/>
    <col min="3" max="3" width="25.75" style="2" customWidth="1"/>
    <col min="4" max="4" width="19.25" bestFit="1" customWidth="1"/>
  </cols>
  <sheetData>
    <row r="1" spans="1:4" ht="15" x14ac:dyDescent="0.25">
      <c r="A1" s="19" t="s">
        <v>33</v>
      </c>
      <c r="B1" s="4" t="s">
        <v>1</v>
      </c>
      <c r="C1" s="4" t="s">
        <v>2</v>
      </c>
      <c r="D1" s="4" t="s">
        <v>0</v>
      </c>
    </row>
    <row r="2" spans="1:4" x14ac:dyDescent="0.2">
      <c r="A2" s="17" t="s">
        <v>25</v>
      </c>
      <c r="B2" s="6">
        <v>100000</v>
      </c>
      <c r="C2" s="6">
        <v>36700</v>
      </c>
      <c r="D2" s="7">
        <f>C2/B2</f>
        <v>0.36699999999999999</v>
      </c>
    </row>
    <row r="3" spans="1:4" x14ac:dyDescent="0.2">
      <c r="A3" s="17" t="s">
        <v>26</v>
      </c>
      <c r="B3" s="6">
        <v>300000</v>
      </c>
      <c r="C3" s="6">
        <v>152400</v>
      </c>
      <c r="D3" s="7">
        <f t="shared" ref="D3:D6" si="0">C3/B3</f>
        <v>0.50800000000000001</v>
      </c>
    </row>
    <row r="4" spans="1:4" x14ac:dyDescent="0.2">
      <c r="A4" s="17" t="s">
        <v>27</v>
      </c>
      <c r="B4" s="6">
        <v>600000</v>
      </c>
      <c r="C4" s="6">
        <v>393200</v>
      </c>
      <c r="D4" s="7">
        <f t="shared" si="0"/>
        <v>0.65533333333333332</v>
      </c>
    </row>
    <row r="5" spans="1:4" x14ac:dyDescent="0.2">
      <c r="A5" s="17" t="s">
        <v>28</v>
      </c>
      <c r="B5" s="6">
        <v>900000</v>
      </c>
      <c r="C5" s="6">
        <v>675510</v>
      </c>
      <c r="D5" s="7">
        <f t="shared" si="0"/>
        <v>0.75056666666666672</v>
      </c>
    </row>
    <row r="6" spans="1:4" x14ac:dyDescent="0.2">
      <c r="A6" s="17" t="s">
        <v>29</v>
      </c>
      <c r="B6" s="6">
        <v>1200000</v>
      </c>
      <c r="C6" s="6">
        <v>1080600</v>
      </c>
      <c r="D6" s="7">
        <f t="shared" si="0"/>
        <v>0.90049999999999997</v>
      </c>
    </row>
    <row r="7" spans="1:4" x14ac:dyDescent="0.2">
      <c r="A7" s="18" t="s">
        <v>30</v>
      </c>
      <c r="B7" s="6">
        <v>0</v>
      </c>
      <c r="C7" s="6">
        <v>0</v>
      </c>
      <c r="D7" s="7">
        <v>0</v>
      </c>
    </row>
    <row r="8" spans="1:4" x14ac:dyDescent="0.2">
      <c r="A8" s="18" t="s">
        <v>31</v>
      </c>
      <c r="B8" s="6">
        <v>300000</v>
      </c>
      <c r="C8" s="6">
        <v>152400</v>
      </c>
      <c r="D8" s="7">
        <v>0.50800000000000001</v>
      </c>
    </row>
    <row r="9" spans="1:4" x14ac:dyDescent="0.2">
      <c r="A9" s="18" t="s">
        <v>32</v>
      </c>
      <c r="B9" s="6">
        <v>600000</v>
      </c>
      <c r="C9" s="6">
        <v>393200</v>
      </c>
      <c r="D9" s="7">
        <v>0.65533333333333332</v>
      </c>
    </row>
    <row r="10" spans="1:4" ht="15" x14ac:dyDescent="0.25">
      <c r="A10" s="16" t="s">
        <v>3</v>
      </c>
      <c r="B10" s="8">
        <f>SUM(B2:B9)</f>
        <v>4000000</v>
      </c>
      <c r="C10" s="8">
        <f>SUM(C2:C9)</f>
        <v>2884010</v>
      </c>
      <c r="D10" s="9">
        <f>C10/B10</f>
        <v>0.72100249999999999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1:E40"/>
  <sheetViews>
    <sheetView zoomScale="90" zoomScaleNormal="90" workbookViewId="0">
      <selection activeCell="H27" sqref="H27"/>
    </sheetView>
  </sheetViews>
  <sheetFormatPr defaultRowHeight="14.25" x14ac:dyDescent="0.2"/>
  <cols>
    <col min="3" max="3" width="24.875" bestFit="1" customWidth="1"/>
    <col min="4" max="4" width="26.25" bestFit="1" customWidth="1"/>
    <col min="5" max="5" width="19.875" bestFit="1" customWidth="1"/>
  </cols>
  <sheetData>
    <row r="31" spans="2:5" ht="15" x14ac:dyDescent="0.25">
      <c r="B31" s="19" t="s">
        <v>33</v>
      </c>
      <c r="C31" s="4" t="s">
        <v>1</v>
      </c>
      <c r="D31" s="4" t="s">
        <v>2</v>
      </c>
      <c r="E31" s="4" t="s">
        <v>0</v>
      </c>
    </row>
    <row r="32" spans="2:5" x14ac:dyDescent="0.2">
      <c r="B32" s="17" t="s">
        <v>25</v>
      </c>
      <c r="C32" s="6">
        <v>100000</v>
      </c>
      <c r="D32" s="6">
        <v>36700</v>
      </c>
      <c r="E32" s="7">
        <f>D32/C32</f>
        <v>0.36699999999999999</v>
      </c>
    </row>
    <row r="33" spans="2:5" x14ac:dyDescent="0.2">
      <c r="B33" s="17" t="s">
        <v>26</v>
      </c>
      <c r="C33" s="6">
        <v>300000</v>
      </c>
      <c r="D33" s="6">
        <v>152400</v>
      </c>
      <c r="E33" s="7">
        <f t="shared" ref="E33:E36" si="0">D33/C33</f>
        <v>0.50800000000000001</v>
      </c>
    </row>
    <row r="34" spans="2:5" x14ac:dyDescent="0.2">
      <c r="B34" s="17" t="s">
        <v>27</v>
      </c>
      <c r="C34" s="6">
        <v>600000</v>
      </c>
      <c r="D34" s="6">
        <v>393200</v>
      </c>
      <c r="E34" s="7">
        <f t="shared" si="0"/>
        <v>0.65533333333333332</v>
      </c>
    </row>
    <row r="35" spans="2:5" x14ac:dyDescent="0.2">
      <c r="B35" s="17" t="s">
        <v>28</v>
      </c>
      <c r="C35" s="6">
        <v>900000</v>
      </c>
      <c r="D35" s="6">
        <v>675510</v>
      </c>
      <c r="E35" s="7">
        <f t="shared" si="0"/>
        <v>0.75056666666666672</v>
      </c>
    </row>
    <row r="36" spans="2:5" x14ac:dyDescent="0.2">
      <c r="B36" s="17" t="s">
        <v>29</v>
      </c>
      <c r="C36" s="6">
        <v>1200000</v>
      </c>
      <c r="D36" s="6">
        <v>1080600</v>
      </c>
      <c r="E36" s="7">
        <f t="shared" si="0"/>
        <v>0.90049999999999997</v>
      </c>
    </row>
    <row r="37" spans="2:5" x14ac:dyDescent="0.2">
      <c r="B37" s="18" t="s">
        <v>30</v>
      </c>
      <c r="C37" s="6">
        <v>0</v>
      </c>
      <c r="D37" s="6">
        <v>0</v>
      </c>
      <c r="E37" s="7">
        <v>0</v>
      </c>
    </row>
    <row r="38" spans="2:5" x14ac:dyDescent="0.2">
      <c r="B38" s="18" t="s">
        <v>31</v>
      </c>
      <c r="C38" s="6">
        <v>300000</v>
      </c>
      <c r="D38" s="6">
        <v>152400</v>
      </c>
      <c r="E38" s="7">
        <v>0.50800000000000001</v>
      </c>
    </row>
    <row r="39" spans="2:5" x14ac:dyDescent="0.2">
      <c r="B39" s="18" t="s">
        <v>32</v>
      </c>
      <c r="C39" s="6">
        <v>600000</v>
      </c>
      <c r="D39" s="6">
        <v>393200</v>
      </c>
      <c r="E39" s="7">
        <v>0.65533333333333332</v>
      </c>
    </row>
    <row r="40" spans="2:5" ht="15" x14ac:dyDescent="0.25">
      <c r="B40" s="16" t="s">
        <v>3</v>
      </c>
      <c r="C40" s="8">
        <f>SUM(C32:C39)</f>
        <v>4000000</v>
      </c>
      <c r="D40" s="8">
        <f>SUM(D32:D39)</f>
        <v>2884010</v>
      </c>
      <c r="E40" s="9">
        <f>D40/C40</f>
        <v>0.72100249999999999</v>
      </c>
    </row>
  </sheetData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4.25" x14ac:dyDescent="0.2"/>
  <cols>
    <col min="1" max="1" width="60.625" bestFit="1" customWidth="1"/>
    <col min="2" max="2" width="24.5" style="2" bestFit="1" customWidth="1"/>
    <col min="3" max="3" width="25.75" style="2" bestFit="1" customWidth="1"/>
    <col min="4" max="4" width="19.25" bestFit="1" customWidth="1"/>
  </cols>
  <sheetData>
    <row r="1" spans="1:4" ht="15" x14ac:dyDescent="0.25">
      <c r="A1" s="4" t="s">
        <v>21</v>
      </c>
      <c r="B1" s="4" t="s">
        <v>1</v>
      </c>
      <c r="C1" s="4" t="s">
        <v>2</v>
      </c>
      <c r="D1" s="4" t="s">
        <v>0</v>
      </c>
    </row>
    <row r="2" spans="1:4" x14ac:dyDescent="0.2">
      <c r="A2" s="5" t="s">
        <v>8</v>
      </c>
      <c r="B2" s="6">
        <v>100000</v>
      </c>
      <c r="C2" s="6">
        <v>73000</v>
      </c>
      <c r="D2" s="15">
        <f>C2/B2</f>
        <v>0.73</v>
      </c>
    </row>
    <row r="3" spans="1:4" x14ac:dyDescent="0.2">
      <c r="A3" s="5" t="s">
        <v>9</v>
      </c>
      <c r="B3" s="6">
        <v>20000</v>
      </c>
      <c r="C3" s="6">
        <v>15000</v>
      </c>
      <c r="D3" s="15">
        <f t="shared" ref="D3:D17" si="0">C3/B3</f>
        <v>0.75</v>
      </c>
    </row>
    <row r="4" spans="1:4" x14ac:dyDescent="0.2">
      <c r="A4" s="5" t="s">
        <v>10</v>
      </c>
      <c r="B4" s="6">
        <v>200000</v>
      </c>
      <c r="C4" s="6">
        <v>50000</v>
      </c>
      <c r="D4" s="15">
        <f t="shared" si="0"/>
        <v>0.25</v>
      </c>
    </row>
    <row r="5" spans="1:4" x14ac:dyDescent="0.2">
      <c r="A5" s="5" t="s">
        <v>24</v>
      </c>
      <c r="B5" s="6">
        <v>40000</v>
      </c>
      <c r="C5" s="6">
        <v>30000</v>
      </c>
      <c r="D5" s="15">
        <f t="shared" si="0"/>
        <v>0.75</v>
      </c>
    </row>
    <row r="6" spans="1:4" x14ac:dyDescent="0.2">
      <c r="A6" s="5" t="s">
        <v>11</v>
      </c>
      <c r="B6" s="6">
        <v>400000</v>
      </c>
      <c r="C6" s="6">
        <v>390000</v>
      </c>
      <c r="D6" s="15">
        <f t="shared" si="0"/>
        <v>0.97499999999999998</v>
      </c>
    </row>
    <row r="7" spans="1:4" x14ac:dyDescent="0.2">
      <c r="A7" s="5" t="s">
        <v>23</v>
      </c>
      <c r="B7" s="6">
        <v>80000</v>
      </c>
      <c r="C7" s="6">
        <v>60000</v>
      </c>
      <c r="D7" s="15">
        <f t="shared" si="0"/>
        <v>0.75</v>
      </c>
    </row>
    <row r="8" spans="1:4" x14ac:dyDescent="0.2">
      <c r="A8" s="5" t="s">
        <v>12</v>
      </c>
      <c r="B8" s="6">
        <v>566666.66666666605</v>
      </c>
      <c r="C8" s="6">
        <v>480000</v>
      </c>
      <c r="D8" s="15">
        <f t="shared" si="0"/>
        <v>0.84705882352941264</v>
      </c>
    </row>
    <row r="9" spans="1:4" x14ac:dyDescent="0.2">
      <c r="A9" s="5" t="s">
        <v>13</v>
      </c>
      <c r="B9" s="6">
        <v>113333.33333333321</v>
      </c>
      <c r="C9" s="6">
        <v>84999.999999999913</v>
      </c>
      <c r="D9" s="15">
        <f t="shared" si="0"/>
        <v>0.75</v>
      </c>
    </row>
    <row r="10" spans="1:4" x14ac:dyDescent="0.2">
      <c r="A10" s="5" t="s">
        <v>14</v>
      </c>
      <c r="B10" s="6">
        <v>738095.23809523799</v>
      </c>
      <c r="C10" s="6">
        <v>658000</v>
      </c>
      <c r="D10" s="15">
        <f t="shared" si="0"/>
        <v>0.89148387096774206</v>
      </c>
    </row>
    <row r="11" spans="1:4" x14ac:dyDescent="0.2">
      <c r="A11" s="5" t="s">
        <v>22</v>
      </c>
      <c r="B11" s="6">
        <v>500000</v>
      </c>
      <c r="C11" s="6">
        <v>230000</v>
      </c>
      <c r="D11" s="15">
        <f t="shared" si="0"/>
        <v>0.46</v>
      </c>
    </row>
    <row r="12" spans="1:4" x14ac:dyDescent="0.2">
      <c r="A12" s="5" t="s">
        <v>15</v>
      </c>
      <c r="B12" s="6">
        <v>147619.0476190476</v>
      </c>
      <c r="C12" s="6">
        <v>110714.28571428571</v>
      </c>
      <c r="D12" s="15">
        <f t="shared" si="0"/>
        <v>0.75</v>
      </c>
    </row>
    <row r="13" spans="1:4" x14ac:dyDescent="0.2">
      <c r="A13" s="5" t="s">
        <v>16</v>
      </c>
      <c r="B13" s="6">
        <v>738095.23809523799</v>
      </c>
      <c r="C13" s="6">
        <v>658000</v>
      </c>
      <c r="D13" s="15">
        <f t="shared" si="0"/>
        <v>0.89148387096774206</v>
      </c>
    </row>
    <row r="14" spans="1:4" x14ac:dyDescent="0.2">
      <c r="A14" s="5" t="s">
        <v>17</v>
      </c>
      <c r="B14" s="6">
        <v>147619.0476190476</v>
      </c>
      <c r="C14" s="6">
        <v>110714.28571428571</v>
      </c>
      <c r="D14" s="15">
        <f t="shared" si="0"/>
        <v>0.75</v>
      </c>
    </row>
    <row r="15" spans="1:4" x14ac:dyDescent="0.2">
      <c r="A15" s="5" t="s">
        <v>18</v>
      </c>
      <c r="B15" s="6">
        <v>200000</v>
      </c>
      <c r="C15" s="6">
        <v>50000</v>
      </c>
      <c r="D15" s="15">
        <f t="shared" si="0"/>
        <v>0.25</v>
      </c>
    </row>
    <row r="16" spans="1:4" x14ac:dyDescent="0.2">
      <c r="A16" s="5" t="s">
        <v>19</v>
      </c>
      <c r="B16" s="6">
        <v>20000</v>
      </c>
      <c r="C16" s="6">
        <v>15000</v>
      </c>
      <c r="D16" s="15">
        <f t="shared" si="0"/>
        <v>0.75</v>
      </c>
    </row>
    <row r="17" spans="1:4" x14ac:dyDescent="0.2">
      <c r="A17" s="5" t="s">
        <v>20</v>
      </c>
      <c r="B17" s="6">
        <v>20000</v>
      </c>
      <c r="C17" s="6">
        <v>15000</v>
      </c>
      <c r="D17" s="15">
        <f t="shared" si="0"/>
        <v>0.75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E43" sqref="E43"/>
    </sheetView>
  </sheetViews>
  <sheetFormatPr defaultRowHeight="14.25" x14ac:dyDescent="0.2"/>
  <cols>
    <col min="1" max="1" width="13.625" bestFit="1" customWidth="1"/>
    <col min="2" max="2" width="5.625" bestFit="1" customWidth="1"/>
    <col min="3" max="3" width="14.625" bestFit="1" customWidth="1"/>
    <col min="4" max="4" width="13.625" bestFit="1" customWidth="1"/>
    <col min="5" max="5" width="6.125" bestFit="1" customWidth="1"/>
    <col min="6" max="6" width="15.375" bestFit="1" customWidth="1"/>
  </cols>
  <sheetData>
    <row r="1" spans="1:6" ht="15" x14ac:dyDescent="0.25">
      <c r="A1" s="20" t="s">
        <v>33</v>
      </c>
      <c r="B1" s="21">
        <v>1</v>
      </c>
      <c r="C1" s="19" t="s">
        <v>34</v>
      </c>
      <c r="D1" s="4" t="s">
        <v>4</v>
      </c>
      <c r="E1" s="4" t="s">
        <v>5</v>
      </c>
      <c r="F1" s="20" t="s">
        <v>7</v>
      </c>
    </row>
    <row r="2" spans="1:6" x14ac:dyDescent="0.2">
      <c r="A2" s="10" t="s">
        <v>25</v>
      </c>
      <c r="B2" s="5">
        <v>2</v>
      </c>
      <c r="C2" s="5">
        <v>9</v>
      </c>
      <c r="D2" s="5">
        <v>6</v>
      </c>
      <c r="E2" s="5">
        <v>1</v>
      </c>
      <c r="F2" s="22">
        <f>((B2*1)+(C2*0.8)+(D2*0.4)+(E2*0.2))/SUM(B2:E2)</f>
        <v>0.65555555555555545</v>
      </c>
    </row>
    <row r="3" spans="1:6" x14ac:dyDescent="0.2">
      <c r="A3" s="10" t="s">
        <v>26</v>
      </c>
      <c r="B3" s="5">
        <v>3</v>
      </c>
      <c r="C3" s="5">
        <v>7</v>
      </c>
      <c r="D3" s="5">
        <v>2</v>
      </c>
      <c r="E3" s="5">
        <v>2</v>
      </c>
      <c r="F3" s="22">
        <f t="shared" ref="F3:F6" si="0">((B3*1)+(C3*0.8)+(D3*0.4)+(E3*0.2))/SUM(B3:E3)</f>
        <v>0.70000000000000018</v>
      </c>
    </row>
    <row r="4" spans="1:6" x14ac:dyDescent="0.2">
      <c r="A4" s="10" t="s">
        <v>27</v>
      </c>
      <c r="B4" s="5">
        <v>2</v>
      </c>
      <c r="C4" s="5">
        <v>11</v>
      </c>
      <c r="D4" s="5">
        <v>5</v>
      </c>
      <c r="E4" s="5">
        <v>2</v>
      </c>
      <c r="F4" s="22">
        <f t="shared" si="0"/>
        <v>0.66</v>
      </c>
    </row>
    <row r="5" spans="1:6" x14ac:dyDescent="0.2">
      <c r="A5" s="10" t="s">
        <v>28</v>
      </c>
      <c r="B5" s="5">
        <v>1</v>
      </c>
      <c r="C5" s="5">
        <v>13</v>
      </c>
      <c r="D5" s="5">
        <v>6</v>
      </c>
      <c r="E5" s="5">
        <v>1</v>
      </c>
      <c r="F5" s="22">
        <f t="shared" si="0"/>
        <v>0.66666666666666663</v>
      </c>
    </row>
    <row r="6" spans="1:6" x14ac:dyDescent="0.2">
      <c r="A6" s="10" t="s">
        <v>29</v>
      </c>
      <c r="B6" s="5">
        <v>1</v>
      </c>
      <c r="C6" s="5">
        <v>17</v>
      </c>
      <c r="D6" s="5">
        <v>8</v>
      </c>
      <c r="E6" s="5">
        <v>1</v>
      </c>
      <c r="F6" s="22">
        <f t="shared" si="0"/>
        <v>0.66666666666666663</v>
      </c>
    </row>
    <row r="7" spans="1:6" x14ac:dyDescent="0.2">
      <c r="A7" s="10" t="s">
        <v>30</v>
      </c>
      <c r="B7" s="5">
        <v>0</v>
      </c>
      <c r="C7" s="5">
        <v>0</v>
      </c>
      <c r="D7" s="5">
        <v>0</v>
      </c>
      <c r="E7" s="5">
        <v>0</v>
      </c>
      <c r="F7" s="22">
        <v>0</v>
      </c>
    </row>
    <row r="8" spans="1:6" x14ac:dyDescent="0.2">
      <c r="A8" s="10" t="s">
        <v>31</v>
      </c>
      <c r="B8" s="5">
        <v>3</v>
      </c>
      <c r="C8" s="5">
        <v>7</v>
      </c>
      <c r="D8" s="5">
        <v>2</v>
      </c>
      <c r="E8" s="5">
        <v>2</v>
      </c>
      <c r="F8" s="22">
        <f t="shared" ref="F8:F9" si="1">((B8*1)+(C8*0.8)+(D8*0.4)+(E8*0.2))/SUM(B8:E8)</f>
        <v>0.70000000000000018</v>
      </c>
    </row>
    <row r="9" spans="1:6" x14ac:dyDescent="0.2">
      <c r="A9" s="10" t="s">
        <v>32</v>
      </c>
      <c r="B9" s="5">
        <v>2</v>
      </c>
      <c r="C9" s="5">
        <v>11</v>
      </c>
      <c r="D9" s="5">
        <v>5</v>
      </c>
      <c r="E9" s="5">
        <v>2</v>
      </c>
      <c r="F9" s="22">
        <f t="shared" si="1"/>
        <v>0.66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9:G37"/>
  <sheetViews>
    <sheetView tabSelected="1" zoomScale="90" zoomScaleNormal="90" workbookViewId="0">
      <selection activeCell="O32" sqref="O32"/>
    </sheetView>
  </sheetViews>
  <sheetFormatPr defaultRowHeight="14.25" x14ac:dyDescent="0.2"/>
  <cols>
    <col min="6" max="6" width="13.625" bestFit="1" customWidth="1"/>
    <col min="7" max="7" width="15.375" bestFit="1" customWidth="1"/>
  </cols>
  <sheetData>
    <row r="29" spans="6:7" ht="15" x14ac:dyDescent="0.2">
      <c r="F29" s="13" t="s">
        <v>33</v>
      </c>
      <c r="G29" s="13" t="s">
        <v>7</v>
      </c>
    </row>
    <row r="30" spans="6:7" x14ac:dyDescent="0.2">
      <c r="F30" s="10" t="s">
        <v>25</v>
      </c>
      <c r="G30" s="7">
        <v>0.65555555555555545</v>
      </c>
    </row>
    <row r="31" spans="6:7" x14ac:dyDescent="0.2">
      <c r="F31" s="10" t="s">
        <v>26</v>
      </c>
      <c r="G31" s="7">
        <v>0.70000000000000018</v>
      </c>
    </row>
    <row r="32" spans="6:7" x14ac:dyDescent="0.2">
      <c r="F32" s="10" t="s">
        <v>27</v>
      </c>
      <c r="G32" s="7">
        <v>0.66</v>
      </c>
    </row>
    <row r="33" spans="6:7" x14ac:dyDescent="0.2">
      <c r="F33" s="10" t="s">
        <v>28</v>
      </c>
      <c r="G33" s="7">
        <v>0.66666666666666663</v>
      </c>
    </row>
    <row r="34" spans="6:7" x14ac:dyDescent="0.2">
      <c r="F34" s="10" t="s">
        <v>29</v>
      </c>
      <c r="G34" s="7">
        <v>0.66666666666666663</v>
      </c>
    </row>
    <row r="35" spans="6:7" x14ac:dyDescent="0.2">
      <c r="F35" s="10" t="s">
        <v>30</v>
      </c>
      <c r="G35" s="23">
        <v>0</v>
      </c>
    </row>
    <row r="36" spans="6:7" x14ac:dyDescent="0.2">
      <c r="F36" s="10" t="s">
        <v>31</v>
      </c>
      <c r="G36" s="23">
        <v>0.70000000000000018</v>
      </c>
    </row>
    <row r="37" spans="6:7" x14ac:dyDescent="0.2">
      <c r="F37" s="10" t="s">
        <v>32</v>
      </c>
      <c r="G37" s="23">
        <v>0.66</v>
      </c>
    </row>
  </sheetData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4.25" x14ac:dyDescent="0.2"/>
  <cols>
    <col min="1" max="1" width="60.625" bestFit="1" customWidth="1"/>
    <col min="2" max="2" width="5.625" bestFit="1" customWidth="1"/>
    <col min="3" max="3" width="19.5" bestFit="1" customWidth="1"/>
    <col min="4" max="4" width="13.625" bestFit="1" customWidth="1"/>
    <col min="5" max="5" width="6.125" bestFit="1" customWidth="1"/>
    <col min="6" max="6" width="15.375" bestFit="1" customWidth="1"/>
  </cols>
  <sheetData>
    <row r="1" spans="1:6" ht="15" x14ac:dyDescent="0.25">
      <c r="A1" s="12" t="s">
        <v>21</v>
      </c>
      <c r="B1" s="11">
        <v>1</v>
      </c>
      <c r="C1" s="3" t="s">
        <v>6</v>
      </c>
      <c r="D1" s="3" t="s">
        <v>4</v>
      </c>
      <c r="E1" s="3" t="s">
        <v>5</v>
      </c>
      <c r="F1" s="12" t="s">
        <v>7</v>
      </c>
    </row>
    <row r="2" spans="1:6" x14ac:dyDescent="0.2">
      <c r="A2" s="14" t="s">
        <v>8</v>
      </c>
      <c r="B2">
        <v>2</v>
      </c>
      <c r="C2">
        <v>9</v>
      </c>
      <c r="D2">
        <v>6</v>
      </c>
      <c r="E2">
        <v>1</v>
      </c>
      <c r="F2" s="1">
        <f>((B2*1)+(C2*0.8)+(D2*0.4)+(E2*0.2))/SUM(B2:E2)</f>
        <v>0.65555555555555545</v>
      </c>
    </row>
    <row r="3" spans="1:6" x14ac:dyDescent="0.2">
      <c r="A3" s="14" t="s">
        <v>9</v>
      </c>
      <c r="B3">
        <v>3</v>
      </c>
      <c r="C3">
        <v>7</v>
      </c>
      <c r="D3">
        <v>2</v>
      </c>
      <c r="E3">
        <v>2</v>
      </c>
      <c r="F3" s="1">
        <f t="shared" ref="F3:F17" si="0">((B3*1)+(C3*0.8)+(D3*0.4)+(E3*0.2))/SUM(B3:E3)</f>
        <v>0.70000000000000018</v>
      </c>
    </row>
    <row r="4" spans="1:6" x14ac:dyDescent="0.2">
      <c r="A4" s="14" t="s">
        <v>10</v>
      </c>
      <c r="B4">
        <v>2</v>
      </c>
      <c r="C4">
        <v>11</v>
      </c>
      <c r="D4">
        <v>5</v>
      </c>
      <c r="E4">
        <v>2</v>
      </c>
      <c r="F4" s="1">
        <f t="shared" si="0"/>
        <v>0.66</v>
      </c>
    </row>
    <row r="5" spans="1:6" x14ac:dyDescent="0.2">
      <c r="A5" s="14" t="s">
        <v>24</v>
      </c>
      <c r="B5">
        <v>1</v>
      </c>
      <c r="C5">
        <v>13</v>
      </c>
      <c r="D5">
        <v>6</v>
      </c>
      <c r="E5">
        <v>1</v>
      </c>
      <c r="F5" s="1">
        <f t="shared" si="0"/>
        <v>0.66666666666666663</v>
      </c>
    </row>
    <row r="6" spans="1:6" x14ac:dyDescent="0.2">
      <c r="A6" s="14" t="s">
        <v>11</v>
      </c>
      <c r="B6">
        <v>1</v>
      </c>
      <c r="C6">
        <v>17</v>
      </c>
      <c r="D6">
        <v>8</v>
      </c>
      <c r="E6">
        <v>1</v>
      </c>
      <c r="F6" s="1">
        <f t="shared" si="0"/>
        <v>0.66666666666666663</v>
      </c>
    </row>
    <row r="7" spans="1:6" x14ac:dyDescent="0.2">
      <c r="A7" s="14" t="s">
        <v>23</v>
      </c>
      <c r="B7">
        <v>1</v>
      </c>
      <c r="C7">
        <v>2</v>
      </c>
      <c r="D7">
        <f>C7-1</f>
        <v>1</v>
      </c>
      <c r="E7">
        <v>4</v>
      </c>
      <c r="F7" s="1">
        <f t="shared" si="0"/>
        <v>0.47499999999999998</v>
      </c>
    </row>
    <row r="8" spans="1:6" x14ac:dyDescent="0.2">
      <c r="A8" s="14" t="s">
        <v>12</v>
      </c>
      <c r="B8">
        <v>2</v>
      </c>
      <c r="C8">
        <v>4</v>
      </c>
      <c r="D8">
        <f t="shared" ref="D8:D17" si="1">C8-1</f>
        <v>3</v>
      </c>
      <c r="E8">
        <v>3</v>
      </c>
      <c r="F8" s="1">
        <f t="shared" si="0"/>
        <v>0.58333333333333337</v>
      </c>
    </row>
    <row r="9" spans="1:6" x14ac:dyDescent="0.2">
      <c r="A9" s="14" t="s">
        <v>13</v>
      </c>
      <c r="B9">
        <v>3</v>
      </c>
      <c r="C9">
        <v>6</v>
      </c>
      <c r="D9">
        <f t="shared" si="1"/>
        <v>5</v>
      </c>
      <c r="E9">
        <v>2</v>
      </c>
      <c r="F9" s="1">
        <f t="shared" si="0"/>
        <v>0.63750000000000007</v>
      </c>
    </row>
    <row r="10" spans="1:6" x14ac:dyDescent="0.2">
      <c r="A10" s="14" t="s">
        <v>14</v>
      </c>
      <c r="B10">
        <v>4</v>
      </c>
      <c r="C10">
        <v>8</v>
      </c>
      <c r="D10">
        <f t="shared" si="1"/>
        <v>7</v>
      </c>
      <c r="E10">
        <v>1</v>
      </c>
      <c r="F10" s="1">
        <f t="shared" si="0"/>
        <v>0.67</v>
      </c>
    </row>
    <row r="11" spans="1:6" x14ac:dyDescent="0.2">
      <c r="A11" s="14" t="s">
        <v>22</v>
      </c>
      <c r="B11">
        <v>5</v>
      </c>
      <c r="C11">
        <v>10</v>
      </c>
      <c r="D11">
        <f t="shared" si="1"/>
        <v>9</v>
      </c>
      <c r="E11">
        <v>1</v>
      </c>
      <c r="F11" s="1">
        <f t="shared" si="0"/>
        <v>0.67200000000000004</v>
      </c>
    </row>
    <row r="12" spans="1:6" x14ac:dyDescent="0.2">
      <c r="A12" s="14" t="s">
        <v>15</v>
      </c>
      <c r="B12">
        <v>4</v>
      </c>
      <c r="C12">
        <v>8</v>
      </c>
      <c r="D12">
        <f t="shared" si="1"/>
        <v>7</v>
      </c>
      <c r="E12">
        <v>2</v>
      </c>
      <c r="F12" s="1">
        <f t="shared" si="0"/>
        <v>0.64761904761904765</v>
      </c>
    </row>
    <row r="13" spans="1:6" x14ac:dyDescent="0.2">
      <c r="A13" s="14" t="s">
        <v>16</v>
      </c>
      <c r="B13">
        <v>3</v>
      </c>
      <c r="C13">
        <v>6</v>
      </c>
      <c r="D13">
        <f t="shared" si="1"/>
        <v>5</v>
      </c>
      <c r="E13">
        <v>3</v>
      </c>
      <c r="F13" s="1">
        <f t="shared" si="0"/>
        <v>0.61176470588235299</v>
      </c>
    </row>
    <row r="14" spans="1:6" x14ac:dyDescent="0.2">
      <c r="A14" s="14" t="s">
        <v>17</v>
      </c>
      <c r="B14">
        <v>2</v>
      </c>
      <c r="C14">
        <v>4</v>
      </c>
      <c r="D14">
        <f t="shared" si="1"/>
        <v>3</v>
      </c>
      <c r="E14">
        <v>4</v>
      </c>
      <c r="F14" s="1">
        <f t="shared" si="0"/>
        <v>0.55384615384615388</v>
      </c>
    </row>
    <row r="15" spans="1:6" x14ac:dyDescent="0.2">
      <c r="A15" s="14" t="s">
        <v>18</v>
      </c>
      <c r="B15">
        <v>1</v>
      </c>
      <c r="C15">
        <v>2</v>
      </c>
      <c r="D15">
        <f t="shared" si="1"/>
        <v>1</v>
      </c>
      <c r="E15">
        <v>2</v>
      </c>
      <c r="F15" s="1">
        <f t="shared" si="0"/>
        <v>0.56666666666666665</v>
      </c>
    </row>
    <row r="16" spans="1:6" x14ac:dyDescent="0.2">
      <c r="A16" s="14" t="s">
        <v>19</v>
      </c>
      <c r="B16">
        <v>2</v>
      </c>
      <c r="C16">
        <v>4</v>
      </c>
      <c r="D16">
        <f t="shared" si="1"/>
        <v>3</v>
      </c>
      <c r="E16">
        <v>3</v>
      </c>
      <c r="F16" s="1">
        <f t="shared" si="0"/>
        <v>0.58333333333333337</v>
      </c>
    </row>
    <row r="17" spans="1:6" x14ac:dyDescent="0.2">
      <c r="A17" s="14" t="s">
        <v>20</v>
      </c>
      <c r="B17">
        <v>3</v>
      </c>
      <c r="C17">
        <v>6</v>
      </c>
      <c r="D17">
        <f t="shared" si="1"/>
        <v>5</v>
      </c>
      <c r="E17">
        <v>4</v>
      </c>
      <c r="F17" s="1">
        <f t="shared" si="0"/>
        <v>0.58888888888888902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R10A - Tabela</vt:lpstr>
      <vt:lpstr>R10A - Gráfico</vt:lpstr>
      <vt:lpstr>R10B - Tabela</vt:lpstr>
      <vt:lpstr>R11A - Tabela</vt:lpstr>
      <vt:lpstr>R11A - Gráfico</vt:lpstr>
      <vt:lpstr>R11B - Tabela</vt:lpstr>
      <vt:lpstr>'R10A - Gráfico'!Area_de_impressao</vt:lpstr>
      <vt:lpstr>'R11A - Gráfico'!Area_de_impressao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Silvio Guilherme Hilário dos Santos</dc:creator>
  <cp:lastModifiedBy>Ariane Coelho Donatti</cp:lastModifiedBy>
  <cp:lastPrinted>2014-09-19T18:38:58Z</cp:lastPrinted>
  <dcterms:created xsi:type="dcterms:W3CDTF">2014-09-11T17:32:45Z</dcterms:created>
  <dcterms:modified xsi:type="dcterms:W3CDTF">2015-07-31T21:48:48Z</dcterms:modified>
</cp:coreProperties>
</file>